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60" windowWidth="28800" windowHeight="12165" activeTab="2"/>
  </bookViews>
  <sheets>
    <sheet name="2024 " sheetId="2" r:id="rId1"/>
    <sheet name="2025" sheetId="4" r:id="rId2"/>
    <sheet name="2026" sheetId="5" r:id="rId3"/>
  </sheets>
  <definedNames>
    <definedName name="_xlnm.Print_Area" localSheetId="0">'2024 '!$A$1:$N$11</definedName>
    <definedName name="_xlnm.Print_Area" localSheetId="1">'2025'!$A$1:$N$11</definedName>
    <definedName name="_xlnm.Print_Area" localSheetId="2">'2026'!$A$1:$N$12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1" i="5" l="1"/>
  <c r="M11" i="5"/>
  <c r="L11" i="5"/>
  <c r="K11" i="5" s="1"/>
  <c r="D11" i="5"/>
  <c r="N10" i="5"/>
  <c r="M10" i="5"/>
  <c r="K10" i="5" s="1"/>
  <c r="L10" i="5"/>
  <c r="D10" i="5"/>
  <c r="N9" i="5"/>
  <c r="K9" i="5" s="1"/>
  <c r="M9" i="5"/>
  <c r="L9" i="5"/>
  <c r="D9" i="5"/>
  <c r="N8" i="5"/>
  <c r="M8" i="5"/>
  <c r="L8" i="5"/>
  <c r="K8" i="5"/>
  <c r="D8" i="5"/>
  <c r="N7" i="5"/>
  <c r="M7" i="5"/>
  <c r="L7" i="5"/>
  <c r="K7" i="5" s="1"/>
  <c r="D7" i="5"/>
  <c r="M10" i="4"/>
  <c r="L7" i="4"/>
  <c r="M7" i="4"/>
  <c r="N7" i="4"/>
  <c r="D7" i="4"/>
  <c r="M10" i="2"/>
  <c r="K7" i="4" l="1"/>
  <c r="G12" i="5"/>
  <c r="F12" i="5"/>
  <c r="E12" i="5"/>
  <c r="M12" i="5"/>
  <c r="N12" i="5"/>
  <c r="D12" i="5"/>
  <c r="K12" i="5" l="1"/>
  <c r="L12" i="5"/>
  <c r="N10" i="2"/>
  <c r="G11" i="4" l="1"/>
  <c r="F11" i="4"/>
  <c r="E11" i="4"/>
  <c r="N10" i="4"/>
  <c r="L10" i="4"/>
  <c r="D10" i="4"/>
  <c r="N9" i="4"/>
  <c r="M9" i="4"/>
  <c r="L9" i="4"/>
  <c r="D9" i="4"/>
  <c r="N8" i="4"/>
  <c r="M8" i="4"/>
  <c r="L8" i="4"/>
  <c r="D8" i="4"/>
  <c r="N6" i="4"/>
  <c r="M6" i="4"/>
  <c r="L6" i="4"/>
  <c r="D6" i="4"/>
  <c r="L7" i="2"/>
  <c r="M7" i="2"/>
  <c r="N7" i="2"/>
  <c r="L8" i="2"/>
  <c r="M8" i="2"/>
  <c r="N8" i="2"/>
  <c r="L9" i="2"/>
  <c r="M9" i="2"/>
  <c r="N9" i="2"/>
  <c r="L10" i="2"/>
  <c r="K10" i="2" s="1"/>
  <c r="D9" i="2"/>
  <c r="M11" i="4" l="1"/>
  <c r="K9" i="4"/>
  <c r="D11" i="4"/>
  <c r="K6" i="4"/>
  <c r="K8" i="4"/>
  <c r="K8" i="2"/>
  <c r="K9" i="2"/>
  <c r="K7" i="2"/>
  <c r="K10" i="4"/>
  <c r="N11" i="4"/>
  <c r="L11" i="4"/>
  <c r="K11" i="4" l="1"/>
  <c r="E11" i="2"/>
  <c r="M6" i="2"/>
  <c r="M11" i="2" s="1"/>
  <c r="L6" i="2"/>
  <c r="G11" i="2"/>
  <c r="F11" i="2"/>
  <c r="D7" i="2"/>
  <c r="D8" i="2"/>
  <c r="D10" i="2"/>
  <c r="D6" i="2"/>
  <c r="D11" i="2" l="1"/>
  <c r="L11" i="2"/>
  <c r="N6" i="2"/>
  <c r="N11" i="2" s="1"/>
  <c r="K6" i="2" l="1"/>
  <c r="K11" i="2" l="1"/>
</calcChain>
</file>

<file path=xl/sharedStrings.xml><?xml version="1.0" encoding="utf-8"?>
<sst xmlns="http://schemas.openxmlformats.org/spreadsheetml/2006/main" count="78" uniqueCount="21">
  <si>
    <t xml:space="preserve">N
п/п
</t>
  </si>
  <si>
    <t>Итого</t>
  </si>
  <si>
    <t>Батыревский</t>
  </si>
  <si>
    <t>Чебоксарский</t>
  </si>
  <si>
    <t>г. Чебоксары</t>
  </si>
  <si>
    <t>начальное общее образование</t>
  </si>
  <si>
    <t>основное общее образование</t>
  </si>
  <si>
    <t>среднее общее образование</t>
  </si>
  <si>
    <t xml:space="preserve">
</t>
  </si>
  <si>
    <t>Всего</t>
  </si>
  <si>
    <t>в том числе:</t>
  </si>
  <si>
    <t>Количество обучающихся, имеющих право на компенсацию затрат на получение начального общего, основного общего, среднего общего образования в форме семейного образования, КО</t>
  </si>
  <si>
    <t>Размер затрат на одного обучающегося, определяемый исходя из нормативов финансового обеспечения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организациях, установленных законом Чувашской Республики о республиканском бюджете Чувашской Республики на очередной финансовый год и плановый период N, рублей</t>
  </si>
  <si>
    <t xml:space="preserve">Наименование муниципальных округов и городских округов
</t>
  </si>
  <si>
    <t>Общий объем субвенций, предоставляемых бюджетам муниципальных округов и бюджетам городских округов из республиканского бюджета Чувашской Республики на осуществление передаваемых государственных полномочий Чувашской Республики по выплате компенсации затрат на получение обучающимися начального общего, основного общего, среднего общего образования в форме семейного образования С = КО x N, тыс. рублей</t>
  </si>
  <si>
    <t>Общий объем субвенций, предоставляемых бюджетам  муниципальных округов и бюджетам городских округов из республиканского бюджета Чувашской Республики на осуществление передаваемых государственных полномочий Чувашской Республики по выплате компенсации затрат на получение обучающимися начального общего, основного общего, среднего общего образования в форме семейного образования С = КО x N, тыс. рублей</t>
  </si>
  <si>
    <t>Расчет
определения общего объема субвенций, предоставляемых бюджетам муниципальных округов и городских округов для осуществления государственных полномочий Чувашской Республики по выплате компенсации затрат на получение обучающимися начального общего, основного общего, среднего общего образования в форме семейного образования, на 2026 год</t>
  </si>
  <si>
    <t>Расчет
определения общего объема субвенций, предоставляемых бюджетам муниципальных округов и городских округов для осуществления государственных полномочий Чувашской Республики по выплате компенсации затрат на получение обучающимися начального общего, основного общего, среднего общего образования в форме семейного образования,  на 2025 год</t>
  </si>
  <si>
    <t>Расчет
определения общего объема субвенций, предоставляемых бюджетам муниципальных округов и городских округов для осуществления государственных полномочий Чувашской Республики по выплате компенсации затрат на получение обучающимися начального общего, основного общего, среднего общего образования в форме семейного образования, на 2024 год</t>
  </si>
  <si>
    <t>Моргаушский</t>
  </si>
  <si>
    <t>Шумерлинский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</si>
</sst>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0" fillId="0" borderId="0" xfId="0" applyFill="1"/>
    <xf numFmtId="0" fontId="3" fillId="0" borderId="1" xfId="0" applyFont="1" applyFill="1" applyBorder="1"/>
    <xf numFmtId="0" fontId="2" fillId="0" borderId="0" xfId="0" applyFont="1" applyFill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/>
    <xf numFmtId="0" fontId="5" fillId="0" borderId="0" xfId="0" applyFont="1" applyFill="1"/>
    <xf numFmtId="0" fontId="6" fillId="0" borderId="1" xfId="0" applyFont="1" applyFill="1" applyBorder="1"/>
    <xf numFmtId="0" fontId="7" fillId="0" borderId="0" xfId="0" applyFont="1" applyFill="1"/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/>
    <xf numFmtId="3" fontId="10" fillId="0" borderId="1" xfId="0" applyNumberFormat="1" applyFont="1" applyFill="1" applyBorder="1"/>
    <xf numFmtId="164" fontId="10" fillId="0" borderId="1" xfId="0" applyNumberFormat="1" applyFont="1" applyFill="1" applyBorder="1"/>
    <xf numFmtId="0" fontId="11" fillId="0" borderId="1" xfId="0" applyFont="1" applyFill="1" applyBorder="1" applyAlignment="1">
      <alignment horizontal="center"/>
    </xf>
    <xf numFmtId="3" fontId="11" fillId="0" borderId="1" xfId="0" applyNumberFormat="1" applyFont="1" applyFill="1" applyBorder="1"/>
    <xf numFmtId="164" fontId="11" fillId="0" borderId="1" xfId="0" applyNumberFormat="1" applyFont="1" applyFill="1" applyBorder="1"/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"/>
  <sheetViews>
    <sheetView view="pageBreakPreview" topLeftCell="B1" zoomScaleNormal="100" zoomScaleSheetLayoutView="100" workbookViewId="0">
      <selection activeCell="K6" sqref="K6:K10"/>
    </sheetView>
  </sheetViews>
  <sheetFormatPr defaultRowHeight="15" x14ac:dyDescent="0.25"/>
  <cols>
    <col min="1" max="1" width="0" hidden="1" customWidth="1"/>
    <col min="2" max="2" width="4.28515625" customWidth="1"/>
    <col min="3" max="3" width="21.42578125" customWidth="1"/>
    <col min="4" max="4" width="11.28515625" customWidth="1"/>
    <col min="5" max="5" width="11.85546875" customWidth="1"/>
    <col min="6" max="6" width="12.140625" customWidth="1"/>
    <col min="7" max="7" width="11.85546875" customWidth="1"/>
    <col min="8" max="8" width="14.28515625" customWidth="1"/>
    <col min="9" max="9" width="13.85546875" customWidth="1"/>
    <col min="10" max="10" width="12.85546875" customWidth="1"/>
    <col min="11" max="14" width="13.710937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70.5" customHeight="1" x14ac:dyDescent="0.25">
      <c r="A2" s="2" t="s">
        <v>8</v>
      </c>
      <c r="B2" s="48" t="s">
        <v>18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ht="198.75" customHeight="1" x14ac:dyDescent="0.25">
      <c r="A3" s="3"/>
      <c r="B3" s="49" t="s">
        <v>0</v>
      </c>
      <c r="C3" s="18" t="s">
        <v>13</v>
      </c>
      <c r="D3" s="24" t="s">
        <v>11</v>
      </c>
      <c r="E3" s="25"/>
      <c r="F3" s="25"/>
      <c r="G3" s="26"/>
      <c r="H3" s="24" t="s">
        <v>12</v>
      </c>
      <c r="I3" s="25"/>
      <c r="J3" s="26"/>
      <c r="K3" s="21" t="s">
        <v>14</v>
      </c>
      <c r="L3" s="22"/>
      <c r="M3" s="22"/>
      <c r="N3" s="23"/>
    </row>
    <row r="4" spans="1:14" ht="20.25" customHeight="1" x14ac:dyDescent="0.25">
      <c r="A4" s="3"/>
      <c r="B4" s="50"/>
      <c r="C4" s="19"/>
      <c r="D4" s="24" t="s">
        <v>9</v>
      </c>
      <c r="E4" s="30" t="s">
        <v>10</v>
      </c>
      <c r="F4" s="31"/>
      <c r="G4" s="32"/>
      <c r="H4" s="27"/>
      <c r="I4" s="28"/>
      <c r="J4" s="29"/>
      <c r="K4" s="24" t="s">
        <v>9</v>
      </c>
      <c r="L4" s="30" t="s">
        <v>10</v>
      </c>
      <c r="M4" s="31"/>
      <c r="N4" s="32"/>
    </row>
    <row r="5" spans="1:14" ht="54.75" customHeight="1" x14ac:dyDescent="0.25">
      <c r="A5" s="3"/>
      <c r="B5" s="51"/>
      <c r="C5" s="20"/>
      <c r="D5" s="27"/>
      <c r="E5" s="4" t="s">
        <v>5</v>
      </c>
      <c r="F5" s="4" t="s">
        <v>6</v>
      </c>
      <c r="G5" s="4" t="s">
        <v>7</v>
      </c>
      <c r="H5" s="4" t="s">
        <v>5</v>
      </c>
      <c r="I5" s="4" t="s">
        <v>6</v>
      </c>
      <c r="J5" s="4" t="s">
        <v>7</v>
      </c>
      <c r="K5" s="27"/>
      <c r="L5" s="4" t="s">
        <v>5</v>
      </c>
      <c r="M5" s="4" t="s">
        <v>6</v>
      </c>
      <c r="N5" s="4" t="s">
        <v>7</v>
      </c>
    </row>
    <row r="6" spans="1:14" s="6" customFormat="1" ht="16.5" x14ac:dyDescent="0.25">
      <c r="A6" s="5"/>
      <c r="B6" s="52">
        <v>1</v>
      </c>
      <c r="C6" s="53" t="s">
        <v>2</v>
      </c>
      <c r="D6" s="54">
        <f>E6+F6+G6</f>
        <v>1</v>
      </c>
      <c r="E6" s="54"/>
      <c r="F6" s="54">
        <v>1</v>
      </c>
      <c r="G6" s="54"/>
      <c r="H6" s="55">
        <v>60922</v>
      </c>
      <c r="I6" s="55">
        <v>83583.600000000006</v>
      </c>
      <c r="J6" s="55">
        <v>92421.1</v>
      </c>
      <c r="K6" s="55">
        <f>SUM(L6:N6)</f>
        <v>83.6</v>
      </c>
      <c r="L6" s="55">
        <f>ROUND(E6*H6/1000,1)</f>
        <v>0</v>
      </c>
      <c r="M6" s="55">
        <f>ROUND(F6*I6/1000,1)</f>
        <v>83.6</v>
      </c>
      <c r="N6" s="55">
        <f t="shared" ref="N6" si="0">ROUND(G6*J6/1000,1)</f>
        <v>0</v>
      </c>
    </row>
    <row r="7" spans="1:14" s="6" customFormat="1" ht="16.5" x14ac:dyDescent="0.25">
      <c r="A7" s="5"/>
      <c r="B7" s="52">
        <v>2</v>
      </c>
      <c r="C7" s="53" t="s">
        <v>19</v>
      </c>
      <c r="D7" s="54">
        <f t="shared" ref="D7:D10" si="1">E7+F7+G7</f>
        <v>2</v>
      </c>
      <c r="E7" s="54">
        <v>1</v>
      </c>
      <c r="F7" s="54">
        <v>1</v>
      </c>
      <c r="G7" s="54"/>
      <c r="H7" s="55">
        <v>60922</v>
      </c>
      <c r="I7" s="55">
        <v>83583.600000000006</v>
      </c>
      <c r="J7" s="55">
        <v>92421.1</v>
      </c>
      <c r="K7" s="55">
        <f t="shared" ref="K7:K9" si="2">SUM(L7:N7)</f>
        <v>144.5</v>
      </c>
      <c r="L7" s="55">
        <f t="shared" ref="L7:L10" si="3">ROUND(E7*H7/1000,1)</f>
        <v>60.9</v>
      </c>
      <c r="M7" s="55">
        <f t="shared" ref="M7:M9" si="4">ROUND(F7*I7/1000,1)</f>
        <v>83.6</v>
      </c>
      <c r="N7" s="55">
        <f t="shared" ref="N7:N10" si="5">ROUND(G7*J7/1000,1)</f>
        <v>0</v>
      </c>
    </row>
    <row r="8" spans="1:14" s="6" customFormat="1" ht="16.5" x14ac:dyDescent="0.25">
      <c r="A8" s="5"/>
      <c r="B8" s="52">
        <v>3</v>
      </c>
      <c r="C8" s="53" t="s">
        <v>3</v>
      </c>
      <c r="D8" s="54">
        <f t="shared" si="1"/>
        <v>4</v>
      </c>
      <c r="E8" s="54">
        <v>3</v>
      </c>
      <c r="F8" s="54">
        <v>1</v>
      </c>
      <c r="G8" s="54"/>
      <c r="H8" s="55">
        <v>60922</v>
      </c>
      <c r="I8" s="55">
        <v>83583.600000000006</v>
      </c>
      <c r="J8" s="55">
        <v>92421.1</v>
      </c>
      <c r="K8" s="55">
        <f t="shared" si="2"/>
        <v>266.39999999999998</v>
      </c>
      <c r="L8" s="55">
        <f t="shared" si="3"/>
        <v>182.8</v>
      </c>
      <c r="M8" s="55">
        <f t="shared" si="4"/>
        <v>83.6</v>
      </c>
      <c r="N8" s="55">
        <f t="shared" si="5"/>
        <v>0</v>
      </c>
    </row>
    <row r="9" spans="1:14" s="6" customFormat="1" ht="16.5" x14ac:dyDescent="0.25">
      <c r="A9" s="5"/>
      <c r="B9" s="52">
        <v>4</v>
      </c>
      <c r="C9" s="53" t="s">
        <v>20</v>
      </c>
      <c r="D9" s="54">
        <f t="shared" si="1"/>
        <v>1</v>
      </c>
      <c r="E9" s="54">
        <v>1</v>
      </c>
      <c r="F9" s="54"/>
      <c r="G9" s="54"/>
      <c r="H9" s="55">
        <v>60922</v>
      </c>
      <c r="I9" s="55">
        <v>83583.600000000006</v>
      </c>
      <c r="J9" s="55">
        <v>92421.1</v>
      </c>
      <c r="K9" s="55">
        <f t="shared" si="2"/>
        <v>60.9</v>
      </c>
      <c r="L9" s="55">
        <f t="shared" si="3"/>
        <v>60.9</v>
      </c>
      <c r="M9" s="55">
        <f t="shared" si="4"/>
        <v>0</v>
      </c>
      <c r="N9" s="55">
        <f t="shared" si="5"/>
        <v>0</v>
      </c>
    </row>
    <row r="10" spans="1:14" s="6" customFormat="1" ht="16.5" x14ac:dyDescent="0.25">
      <c r="A10" s="5"/>
      <c r="B10" s="52">
        <v>5</v>
      </c>
      <c r="C10" s="53" t="s">
        <v>4</v>
      </c>
      <c r="D10" s="54">
        <f t="shared" si="1"/>
        <v>7</v>
      </c>
      <c r="E10" s="54">
        <v>3</v>
      </c>
      <c r="F10" s="54">
        <v>4</v>
      </c>
      <c r="G10" s="54"/>
      <c r="H10" s="55">
        <v>41714.300000000003</v>
      </c>
      <c r="I10" s="55">
        <v>49666.5</v>
      </c>
      <c r="J10" s="55">
        <v>58385</v>
      </c>
      <c r="K10" s="55">
        <f>SUM(L10:N10)</f>
        <v>326.79999999999995</v>
      </c>
      <c r="L10" s="55">
        <f t="shared" si="3"/>
        <v>125.1</v>
      </c>
      <c r="M10" s="55">
        <f>ROUND(F10*I10/1000,1)+3</f>
        <v>201.7</v>
      </c>
      <c r="N10" s="55">
        <f t="shared" si="5"/>
        <v>0</v>
      </c>
    </row>
    <row r="11" spans="1:14" s="8" customFormat="1" ht="16.5" x14ac:dyDescent="0.25">
      <c r="A11" s="7"/>
      <c r="B11" s="56" t="s">
        <v>1</v>
      </c>
      <c r="C11" s="56"/>
      <c r="D11" s="57">
        <f>SUM(D6:D10)</f>
        <v>15</v>
      </c>
      <c r="E11" s="57">
        <f>SUM(E6:E10)</f>
        <v>8</v>
      </c>
      <c r="F11" s="57">
        <f>SUM(F6:F10)</f>
        <v>7</v>
      </c>
      <c r="G11" s="57">
        <f>SUM(G6:G10)</f>
        <v>0</v>
      </c>
      <c r="H11" s="56"/>
      <c r="I11" s="56"/>
      <c r="J11" s="56"/>
      <c r="K11" s="58">
        <f>SUM(K6:K10)</f>
        <v>882.19999999999993</v>
      </c>
      <c r="L11" s="58">
        <f>SUM(L6:L10)</f>
        <v>429.70000000000005</v>
      </c>
      <c r="M11" s="58">
        <f>SUM(M6:M10)</f>
        <v>452.5</v>
      </c>
      <c r="N11" s="58">
        <f>SUM(N6:N10)</f>
        <v>0</v>
      </c>
    </row>
  </sheetData>
  <mergeCells count="12">
    <mergeCell ref="B2:N2"/>
    <mergeCell ref="B11:C11"/>
    <mergeCell ref="H11:J11"/>
    <mergeCell ref="B3:B5"/>
    <mergeCell ref="C3:C5"/>
    <mergeCell ref="K3:N3"/>
    <mergeCell ref="H3:J4"/>
    <mergeCell ref="K4:K5"/>
    <mergeCell ref="L4:N4"/>
    <mergeCell ref="D3:G3"/>
    <mergeCell ref="D4:D5"/>
    <mergeCell ref="E4:G4"/>
  </mergeCells>
  <pageMargins left="0.70866141732283472" right="0.51181102362204722" top="0.74803149606299213" bottom="0.74803149606299213" header="0.31496062992125984" footer="0.31496062992125984"/>
  <pageSetup paperSize="9" scale="79" fitToHeight="0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"/>
  <sheetViews>
    <sheetView view="pageBreakPreview" topLeftCell="B1" zoomScaleNormal="100" zoomScaleSheetLayoutView="100" workbookViewId="0">
      <selection activeCell="G19" sqref="G19"/>
    </sheetView>
  </sheetViews>
  <sheetFormatPr defaultRowHeight="15" x14ac:dyDescent="0.25"/>
  <cols>
    <col min="1" max="1" width="0" hidden="1" customWidth="1"/>
    <col min="2" max="2" width="4.28515625" customWidth="1"/>
    <col min="3" max="3" width="20.85546875" customWidth="1"/>
    <col min="4" max="4" width="11.7109375" customWidth="1"/>
    <col min="5" max="7" width="12.85546875" customWidth="1"/>
    <col min="8" max="8" width="14.7109375" customWidth="1"/>
    <col min="9" max="9" width="14" customWidth="1"/>
    <col min="10" max="10" width="13.5703125" customWidth="1"/>
    <col min="11" max="11" width="12.85546875" customWidth="1"/>
    <col min="12" max="12" width="13.7109375" customWidth="1"/>
    <col min="13" max="13" width="12.7109375" customWidth="1"/>
    <col min="14" max="14" width="13.710937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69" customHeight="1" x14ac:dyDescent="0.25">
      <c r="A2" s="2" t="s">
        <v>8</v>
      </c>
      <c r="B2" s="48" t="s">
        <v>17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ht="210" customHeight="1" x14ac:dyDescent="0.25">
      <c r="A3" s="3"/>
      <c r="B3" s="18" t="s">
        <v>0</v>
      </c>
      <c r="C3" s="18" t="s">
        <v>13</v>
      </c>
      <c r="D3" s="24" t="s">
        <v>11</v>
      </c>
      <c r="E3" s="25"/>
      <c r="F3" s="25"/>
      <c r="G3" s="26"/>
      <c r="H3" s="24" t="s">
        <v>12</v>
      </c>
      <c r="I3" s="25"/>
      <c r="J3" s="26"/>
      <c r="K3" s="21" t="s">
        <v>15</v>
      </c>
      <c r="L3" s="22"/>
      <c r="M3" s="22"/>
      <c r="N3" s="23"/>
    </row>
    <row r="4" spans="1:14" x14ac:dyDescent="0.25">
      <c r="A4" s="3"/>
      <c r="B4" s="19"/>
      <c r="C4" s="19"/>
      <c r="D4" s="24" t="s">
        <v>9</v>
      </c>
      <c r="E4" s="30" t="s">
        <v>10</v>
      </c>
      <c r="F4" s="31"/>
      <c r="G4" s="32"/>
      <c r="H4" s="27"/>
      <c r="I4" s="28"/>
      <c r="J4" s="29"/>
      <c r="K4" s="24" t="s">
        <v>9</v>
      </c>
      <c r="L4" s="30" t="s">
        <v>10</v>
      </c>
      <c r="M4" s="31"/>
      <c r="N4" s="32"/>
    </row>
    <row r="5" spans="1:14" ht="45" x14ac:dyDescent="0.25">
      <c r="A5" s="3"/>
      <c r="B5" s="20"/>
      <c r="C5" s="20"/>
      <c r="D5" s="27"/>
      <c r="E5" s="4" t="s">
        <v>5</v>
      </c>
      <c r="F5" s="4" t="s">
        <v>6</v>
      </c>
      <c r="G5" s="4" t="s">
        <v>7</v>
      </c>
      <c r="H5" s="4" t="s">
        <v>5</v>
      </c>
      <c r="I5" s="4" t="s">
        <v>6</v>
      </c>
      <c r="J5" s="4" t="s">
        <v>7</v>
      </c>
      <c r="K5" s="27"/>
      <c r="L5" s="4" t="s">
        <v>5</v>
      </c>
      <c r="M5" s="4" t="s">
        <v>6</v>
      </c>
      <c r="N5" s="4" t="s">
        <v>7</v>
      </c>
    </row>
    <row r="6" spans="1:14" s="6" customFormat="1" ht="16.5" x14ac:dyDescent="0.25">
      <c r="A6" s="5"/>
      <c r="B6" s="52">
        <v>1</v>
      </c>
      <c r="C6" s="53" t="s">
        <v>2</v>
      </c>
      <c r="D6" s="54">
        <f>E6+F6+G6</f>
        <v>1</v>
      </c>
      <c r="E6" s="54">
        <v>0</v>
      </c>
      <c r="F6" s="54">
        <v>1</v>
      </c>
      <c r="G6" s="54">
        <v>0</v>
      </c>
      <c r="H6" s="55">
        <v>60922</v>
      </c>
      <c r="I6" s="55">
        <v>83583.600000000006</v>
      </c>
      <c r="J6" s="55">
        <v>92421.1</v>
      </c>
      <c r="K6" s="55">
        <f>SUM(L6:N6)</f>
        <v>83.6</v>
      </c>
      <c r="L6" s="55">
        <f>ROUND(E6*H6/1000,1)</f>
        <v>0</v>
      </c>
      <c r="M6" s="55">
        <f>ROUND(F6*I6/1000,1)</f>
        <v>83.6</v>
      </c>
      <c r="N6" s="55">
        <f t="shared" ref="N6:N10" si="0">ROUND(G6*J6/1000,1)</f>
        <v>0</v>
      </c>
    </row>
    <row r="7" spans="1:14" s="6" customFormat="1" ht="16.5" x14ac:dyDescent="0.25">
      <c r="A7" s="5"/>
      <c r="B7" s="52">
        <v>2</v>
      </c>
      <c r="C7" s="53" t="s">
        <v>19</v>
      </c>
      <c r="D7" s="54">
        <f>E7+F7+G7</f>
        <v>1</v>
      </c>
      <c r="E7" s="54">
        <v>0</v>
      </c>
      <c r="F7" s="54">
        <v>1</v>
      </c>
      <c r="G7" s="54">
        <v>0</v>
      </c>
      <c r="H7" s="55">
        <v>60922</v>
      </c>
      <c r="I7" s="55">
        <v>83583.600000000006</v>
      </c>
      <c r="J7" s="55">
        <v>92421.1</v>
      </c>
      <c r="K7" s="55">
        <f>SUM(L7:N7)</f>
        <v>83.6</v>
      </c>
      <c r="L7" s="55">
        <f>ROUND(E7*H7/1000,1)</f>
        <v>0</v>
      </c>
      <c r="M7" s="55">
        <f>ROUND(F7*I7/1000,1)</f>
        <v>83.6</v>
      </c>
      <c r="N7" s="55">
        <f t="shared" ref="N7" si="1">ROUND(G7*J7/1000,1)</f>
        <v>0</v>
      </c>
    </row>
    <row r="8" spans="1:14" s="6" customFormat="1" ht="16.5" x14ac:dyDescent="0.25">
      <c r="A8" s="5"/>
      <c r="B8" s="52">
        <v>3</v>
      </c>
      <c r="C8" s="53" t="s">
        <v>3</v>
      </c>
      <c r="D8" s="54">
        <f t="shared" ref="D8:D10" si="2">E8+F8+G8</f>
        <v>3</v>
      </c>
      <c r="E8" s="54">
        <v>2</v>
      </c>
      <c r="F8" s="54">
        <v>1</v>
      </c>
      <c r="G8" s="54">
        <v>0</v>
      </c>
      <c r="H8" s="55">
        <v>60922</v>
      </c>
      <c r="I8" s="55">
        <v>83583.600000000006</v>
      </c>
      <c r="J8" s="55">
        <v>92421.1</v>
      </c>
      <c r="K8" s="55">
        <f t="shared" ref="K8:K10" si="3">SUM(L8:N8)</f>
        <v>205.39999999999998</v>
      </c>
      <c r="L8" s="55">
        <f t="shared" ref="L8:M10" si="4">ROUND(E8*H8/1000,1)</f>
        <v>121.8</v>
      </c>
      <c r="M8" s="55">
        <f t="shared" si="4"/>
        <v>83.6</v>
      </c>
      <c r="N8" s="55">
        <f t="shared" si="0"/>
        <v>0</v>
      </c>
    </row>
    <row r="9" spans="1:14" s="6" customFormat="1" ht="16.5" x14ac:dyDescent="0.25">
      <c r="A9" s="5"/>
      <c r="B9" s="52">
        <v>4</v>
      </c>
      <c r="C9" s="53" t="s">
        <v>20</v>
      </c>
      <c r="D9" s="54">
        <f t="shared" si="2"/>
        <v>1</v>
      </c>
      <c r="E9" s="54">
        <v>0</v>
      </c>
      <c r="F9" s="54">
        <v>1</v>
      </c>
      <c r="G9" s="54">
        <v>0</v>
      </c>
      <c r="H9" s="55">
        <v>60922</v>
      </c>
      <c r="I9" s="55">
        <v>83583.600000000006</v>
      </c>
      <c r="J9" s="55">
        <v>92421.1</v>
      </c>
      <c r="K9" s="55">
        <f t="shared" si="3"/>
        <v>83.6</v>
      </c>
      <c r="L9" s="55">
        <f t="shared" si="4"/>
        <v>0</v>
      </c>
      <c r="M9" s="55">
        <f t="shared" si="4"/>
        <v>83.6</v>
      </c>
      <c r="N9" s="55">
        <f t="shared" si="0"/>
        <v>0</v>
      </c>
    </row>
    <row r="10" spans="1:14" s="6" customFormat="1" ht="16.5" x14ac:dyDescent="0.25">
      <c r="A10" s="5"/>
      <c r="B10" s="52">
        <v>5</v>
      </c>
      <c r="C10" s="53" t="s">
        <v>4</v>
      </c>
      <c r="D10" s="54">
        <f t="shared" si="2"/>
        <v>7</v>
      </c>
      <c r="E10" s="54">
        <v>1</v>
      </c>
      <c r="F10" s="54">
        <v>6</v>
      </c>
      <c r="G10" s="54">
        <v>0</v>
      </c>
      <c r="H10" s="55">
        <v>41714.300000000003</v>
      </c>
      <c r="I10" s="55">
        <v>49666.5</v>
      </c>
      <c r="J10" s="55">
        <v>58385</v>
      </c>
      <c r="K10" s="55">
        <f t="shared" si="3"/>
        <v>342.8</v>
      </c>
      <c r="L10" s="55">
        <f t="shared" si="4"/>
        <v>41.7</v>
      </c>
      <c r="M10" s="55">
        <f>ROUND(F10*I10/1000,1)+3.1</f>
        <v>301.10000000000002</v>
      </c>
      <c r="N10" s="55">
        <f t="shared" si="0"/>
        <v>0</v>
      </c>
    </row>
    <row r="11" spans="1:14" s="8" customFormat="1" ht="16.5" x14ac:dyDescent="0.25">
      <c r="A11" s="7"/>
      <c r="B11" s="56" t="s">
        <v>1</v>
      </c>
      <c r="C11" s="56"/>
      <c r="D11" s="57">
        <f>SUM(D6:D10)</f>
        <v>13</v>
      </c>
      <c r="E11" s="57">
        <f>SUM(E6:E10)</f>
        <v>3</v>
      </c>
      <c r="F11" s="57">
        <f>SUM(F6:F10)</f>
        <v>10</v>
      </c>
      <c r="G11" s="57">
        <f>SUM(G6:G10)</f>
        <v>0</v>
      </c>
      <c r="H11" s="56"/>
      <c r="I11" s="56"/>
      <c r="J11" s="56"/>
      <c r="K11" s="58">
        <f>SUM(K6:K10)</f>
        <v>799</v>
      </c>
      <c r="L11" s="58">
        <f>SUM(L6:L10)</f>
        <v>163.5</v>
      </c>
      <c r="M11" s="58">
        <f>SUM(M6:M10)</f>
        <v>635.5</v>
      </c>
      <c r="N11" s="58">
        <f>SUM(N6:N10)</f>
        <v>0</v>
      </c>
    </row>
  </sheetData>
  <mergeCells count="12">
    <mergeCell ref="B11:C11"/>
    <mergeCell ref="H11:J11"/>
    <mergeCell ref="B2:N2"/>
    <mergeCell ref="D3:G3"/>
    <mergeCell ref="D4:D5"/>
    <mergeCell ref="E4:G4"/>
    <mergeCell ref="L4:N4"/>
    <mergeCell ref="B3:B5"/>
    <mergeCell ref="C3:C5"/>
    <mergeCell ref="H3:J4"/>
    <mergeCell ref="K3:N3"/>
    <mergeCell ref="K4:K5"/>
  </mergeCells>
  <pageMargins left="0.70866141732283472" right="0.51181102362204722" top="0.74803149606299213" bottom="0.74803149606299213" header="0.31496062992125984" footer="0.31496062992125984"/>
  <pageSetup paperSize="9" scale="78" fitToHeight="0" orientation="landscape" horizontalDpi="4294967294" verticalDpi="4294967294" r:id="rId1"/>
  <colBreaks count="1" manualBreakCount="1">
    <brk id="1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"/>
  <sheetViews>
    <sheetView tabSelected="1" view="pageBreakPreview" topLeftCell="B1" zoomScaleNormal="100" zoomScaleSheetLayoutView="100" workbookViewId="0">
      <selection activeCell="J9" sqref="J9"/>
    </sheetView>
  </sheetViews>
  <sheetFormatPr defaultRowHeight="15" x14ac:dyDescent="0.25"/>
  <cols>
    <col min="1" max="1" width="0" style="10" hidden="1" customWidth="1"/>
    <col min="2" max="2" width="4.28515625" style="10" customWidth="1"/>
    <col min="3" max="3" width="26" style="10" customWidth="1"/>
    <col min="4" max="4" width="10.7109375" style="10" customWidth="1"/>
    <col min="5" max="5" width="12.140625" style="10" customWidth="1"/>
    <col min="6" max="6" width="12" style="10" customWidth="1"/>
    <col min="7" max="7" width="12.140625" style="10" customWidth="1"/>
    <col min="8" max="8" width="14.28515625" style="10" customWidth="1"/>
    <col min="9" max="9" width="12.7109375" style="10" customWidth="1"/>
    <col min="10" max="10" width="13.5703125" style="10" customWidth="1"/>
    <col min="11" max="11" width="11.7109375" style="10" customWidth="1"/>
    <col min="12" max="12" width="13.7109375" style="10" customWidth="1"/>
    <col min="13" max="13" width="12.85546875" style="10" customWidth="1"/>
    <col min="14" max="14" width="12.5703125" style="10" customWidth="1"/>
    <col min="15" max="16384" width="9.140625" style="10"/>
  </cols>
  <sheetData>
    <row r="1" spans="1:14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61.5" customHeight="1" x14ac:dyDescent="0.25">
      <c r="A2" s="11" t="s">
        <v>8</v>
      </c>
      <c r="B2" s="59" t="s">
        <v>16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4" ht="22.5" customHeight="1" x14ac:dyDescent="0.25">
      <c r="A3" s="11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</row>
    <row r="4" spans="1:14" ht="207" customHeight="1" x14ac:dyDescent="0.25">
      <c r="A4" s="12"/>
      <c r="B4" s="43" t="s">
        <v>0</v>
      </c>
      <c r="C4" s="43" t="s">
        <v>13</v>
      </c>
      <c r="D4" s="36" t="s">
        <v>11</v>
      </c>
      <c r="E4" s="41"/>
      <c r="F4" s="41"/>
      <c r="G4" s="42"/>
      <c r="H4" s="36" t="s">
        <v>12</v>
      </c>
      <c r="I4" s="41"/>
      <c r="J4" s="42"/>
      <c r="K4" s="33" t="s">
        <v>14</v>
      </c>
      <c r="L4" s="34"/>
      <c r="M4" s="34"/>
      <c r="N4" s="35"/>
    </row>
    <row r="5" spans="1:14" x14ac:dyDescent="0.25">
      <c r="A5" s="12"/>
      <c r="B5" s="44"/>
      <c r="C5" s="44"/>
      <c r="D5" s="36" t="s">
        <v>9</v>
      </c>
      <c r="E5" s="38" t="s">
        <v>10</v>
      </c>
      <c r="F5" s="39"/>
      <c r="G5" s="40"/>
      <c r="H5" s="37"/>
      <c r="I5" s="46"/>
      <c r="J5" s="47"/>
      <c r="K5" s="36" t="s">
        <v>9</v>
      </c>
      <c r="L5" s="38" t="s">
        <v>10</v>
      </c>
      <c r="M5" s="39"/>
      <c r="N5" s="40"/>
    </row>
    <row r="6" spans="1:14" ht="45" x14ac:dyDescent="0.25">
      <c r="A6" s="12"/>
      <c r="B6" s="45"/>
      <c r="C6" s="45"/>
      <c r="D6" s="37"/>
      <c r="E6" s="13" t="s">
        <v>5</v>
      </c>
      <c r="F6" s="13" t="s">
        <v>6</v>
      </c>
      <c r="G6" s="13" t="s">
        <v>7</v>
      </c>
      <c r="H6" s="13" t="s">
        <v>5</v>
      </c>
      <c r="I6" s="13" t="s">
        <v>6</v>
      </c>
      <c r="J6" s="13" t="s">
        <v>7</v>
      </c>
      <c r="K6" s="37"/>
      <c r="L6" s="13" t="s">
        <v>5</v>
      </c>
      <c r="M6" s="13" t="s">
        <v>6</v>
      </c>
      <c r="N6" s="13" t="s">
        <v>7</v>
      </c>
    </row>
    <row r="7" spans="1:14" s="15" customFormat="1" ht="16.5" x14ac:dyDescent="0.25">
      <c r="A7" s="14"/>
      <c r="B7" s="52">
        <v>1</v>
      </c>
      <c r="C7" s="53" t="s">
        <v>2</v>
      </c>
      <c r="D7" s="54">
        <f>E7+F7+G7</f>
        <v>1</v>
      </c>
      <c r="E7" s="54">
        <v>0</v>
      </c>
      <c r="F7" s="54">
        <v>1</v>
      </c>
      <c r="G7" s="54">
        <v>0</v>
      </c>
      <c r="H7" s="55">
        <v>60922</v>
      </c>
      <c r="I7" s="55">
        <v>83583.600000000006</v>
      </c>
      <c r="J7" s="55">
        <v>92421.1</v>
      </c>
      <c r="K7" s="55">
        <f>SUM(L7:N7)</f>
        <v>83.6</v>
      </c>
      <c r="L7" s="55">
        <f>ROUND(E7*H7/1000,1)</f>
        <v>0</v>
      </c>
      <c r="M7" s="55">
        <f>ROUND(F7*I7/1000,1)</f>
        <v>83.6</v>
      </c>
      <c r="N7" s="55">
        <f t="shared" ref="N7:N11" si="0">ROUND(G7*J7/1000,1)</f>
        <v>0</v>
      </c>
    </row>
    <row r="8" spans="1:14" s="15" customFormat="1" ht="16.5" x14ac:dyDescent="0.25">
      <c r="A8" s="14"/>
      <c r="B8" s="52">
        <v>2</v>
      </c>
      <c r="C8" s="53" t="s">
        <v>19</v>
      </c>
      <c r="D8" s="54">
        <f>E8+F8+G8</f>
        <v>1</v>
      </c>
      <c r="E8" s="54">
        <v>0</v>
      </c>
      <c r="F8" s="54">
        <v>1</v>
      </c>
      <c r="G8" s="54">
        <v>0</v>
      </c>
      <c r="H8" s="55">
        <v>60922</v>
      </c>
      <c r="I8" s="55">
        <v>83583.600000000006</v>
      </c>
      <c r="J8" s="55">
        <v>92421.1</v>
      </c>
      <c r="K8" s="55">
        <f>SUM(L8:N8)</f>
        <v>83.6</v>
      </c>
      <c r="L8" s="55">
        <f>ROUND(E8*H8/1000,1)</f>
        <v>0</v>
      </c>
      <c r="M8" s="55">
        <f>ROUND(F8*I8/1000,1)</f>
        <v>83.6</v>
      </c>
      <c r="N8" s="55">
        <f t="shared" si="0"/>
        <v>0</v>
      </c>
    </row>
    <row r="9" spans="1:14" s="15" customFormat="1" ht="16.5" x14ac:dyDescent="0.25">
      <c r="A9" s="14"/>
      <c r="B9" s="52">
        <v>3</v>
      </c>
      <c r="C9" s="53" t="s">
        <v>3</v>
      </c>
      <c r="D9" s="54">
        <f t="shared" ref="D9:D11" si="1">E9+F9+G9</f>
        <v>3</v>
      </c>
      <c r="E9" s="54">
        <v>2</v>
      </c>
      <c r="F9" s="54">
        <v>1</v>
      </c>
      <c r="G9" s="54">
        <v>0</v>
      </c>
      <c r="H9" s="55">
        <v>60922</v>
      </c>
      <c r="I9" s="55">
        <v>83583.600000000006</v>
      </c>
      <c r="J9" s="55">
        <v>92421.1</v>
      </c>
      <c r="K9" s="55">
        <f t="shared" ref="K9:K11" si="2">SUM(L9:N9)</f>
        <v>205.39999999999998</v>
      </c>
      <c r="L9" s="55">
        <f t="shared" ref="L9:M11" si="3">ROUND(E9*H9/1000,1)</f>
        <v>121.8</v>
      </c>
      <c r="M9" s="55">
        <f t="shared" si="3"/>
        <v>83.6</v>
      </c>
      <c r="N9" s="55">
        <f t="shared" si="0"/>
        <v>0</v>
      </c>
    </row>
    <row r="10" spans="1:14" s="15" customFormat="1" ht="16.5" x14ac:dyDescent="0.25">
      <c r="A10" s="14"/>
      <c r="B10" s="52">
        <v>4</v>
      </c>
      <c r="C10" s="53" t="s">
        <v>20</v>
      </c>
      <c r="D10" s="54">
        <f t="shared" si="1"/>
        <v>1</v>
      </c>
      <c r="E10" s="54">
        <v>0</v>
      </c>
      <c r="F10" s="54">
        <v>1</v>
      </c>
      <c r="G10" s="54">
        <v>0</v>
      </c>
      <c r="H10" s="55">
        <v>60922</v>
      </c>
      <c r="I10" s="55">
        <v>83583.600000000006</v>
      </c>
      <c r="J10" s="55">
        <v>92421.1</v>
      </c>
      <c r="K10" s="55">
        <f t="shared" si="2"/>
        <v>83.6</v>
      </c>
      <c r="L10" s="55">
        <f t="shared" si="3"/>
        <v>0</v>
      </c>
      <c r="M10" s="55">
        <f t="shared" si="3"/>
        <v>83.6</v>
      </c>
      <c r="N10" s="55">
        <f t="shared" si="0"/>
        <v>0</v>
      </c>
    </row>
    <row r="11" spans="1:14" s="15" customFormat="1" ht="16.5" x14ac:dyDescent="0.25">
      <c r="A11" s="14"/>
      <c r="B11" s="52">
        <v>5</v>
      </c>
      <c r="C11" s="53" t="s">
        <v>4</v>
      </c>
      <c r="D11" s="54">
        <f t="shared" si="1"/>
        <v>7</v>
      </c>
      <c r="E11" s="54">
        <v>1</v>
      </c>
      <c r="F11" s="54">
        <v>6</v>
      </c>
      <c r="G11" s="54">
        <v>0</v>
      </c>
      <c r="H11" s="55">
        <v>41714.300000000003</v>
      </c>
      <c r="I11" s="55">
        <v>49666.5</v>
      </c>
      <c r="J11" s="55">
        <v>58385</v>
      </c>
      <c r="K11" s="55">
        <f t="shared" si="2"/>
        <v>342.8</v>
      </c>
      <c r="L11" s="55">
        <f t="shared" si="3"/>
        <v>41.7</v>
      </c>
      <c r="M11" s="55">
        <f>ROUND(F11*I11/1000,1)+3.1</f>
        <v>301.10000000000002</v>
      </c>
      <c r="N11" s="55">
        <f t="shared" si="0"/>
        <v>0</v>
      </c>
    </row>
    <row r="12" spans="1:14" s="17" customFormat="1" ht="16.5" x14ac:dyDescent="0.25">
      <c r="A12" s="16"/>
      <c r="B12" s="56" t="s">
        <v>1</v>
      </c>
      <c r="C12" s="56"/>
      <c r="D12" s="57">
        <f>SUM(D7:D11)</f>
        <v>13</v>
      </c>
      <c r="E12" s="57">
        <f>SUM(E7:E11)</f>
        <v>3</v>
      </c>
      <c r="F12" s="57">
        <f>SUM(F7:F11)</f>
        <v>10</v>
      </c>
      <c r="G12" s="57">
        <f>SUM(G7:G11)</f>
        <v>0</v>
      </c>
      <c r="H12" s="56"/>
      <c r="I12" s="56"/>
      <c r="J12" s="56"/>
      <c r="K12" s="58">
        <f>SUM(K7:K11)</f>
        <v>799</v>
      </c>
      <c r="L12" s="58">
        <f>SUM(L7:L11)</f>
        <v>163.5</v>
      </c>
      <c r="M12" s="58">
        <f>SUM(M7:M11)</f>
        <v>635.5</v>
      </c>
      <c r="N12" s="58">
        <f>SUM(N7:N11)</f>
        <v>0</v>
      </c>
    </row>
  </sheetData>
  <mergeCells count="12">
    <mergeCell ref="B12:C12"/>
    <mergeCell ref="H12:J12"/>
    <mergeCell ref="B4:B6"/>
    <mergeCell ref="C4:C6"/>
    <mergeCell ref="H4:J5"/>
    <mergeCell ref="B2:N2"/>
    <mergeCell ref="K4:N4"/>
    <mergeCell ref="K5:K6"/>
    <mergeCell ref="L5:N5"/>
    <mergeCell ref="D4:G4"/>
    <mergeCell ref="D5:D6"/>
    <mergeCell ref="E5:G5"/>
  </mergeCells>
  <pageMargins left="0.70866141732283472" right="0.51181102362204722" top="0.74803149606299213" bottom="0.74803149606299213" header="0.31496062992125984" footer="0.31496062992125984"/>
  <pageSetup paperSize="9" scale="79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2024 </vt:lpstr>
      <vt:lpstr>2025</vt:lpstr>
      <vt:lpstr>2026</vt:lpstr>
      <vt:lpstr>'2024 '!Область_печати</vt:lpstr>
      <vt:lpstr>'2025'!Область_печати</vt:lpstr>
      <vt:lpstr>'2026'!Область_печати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Минобразования Ульяшина Елена Викторовна obrazov54</dc:creator>
  <cp:lastModifiedBy>Наталия Лисова</cp:lastModifiedBy>
  <cp:lastPrinted>2023-10-03T06:03:09Z</cp:lastPrinted>
  <dcterms:created xsi:type="dcterms:W3CDTF">2021-02-02T05:43:12Z</dcterms:created>
  <dcterms:modified xsi:type="dcterms:W3CDTF">2023-10-03T06:03:58Z</dcterms:modified>
</cp:coreProperties>
</file>